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4512A19F-8CBB-4EBE-894A-ACADDCB29209}" xr6:coauthVersionLast="47" xr6:coauthVersionMax="47" xr10:uidLastSave="{8C83FAB2-349E-4F43-B645-1201BD993040}"/>
  <bookViews>
    <workbookView xWindow="28680" yWindow="-120" windowWidth="29040" windowHeight="15720" xr2:uid="{9BE0A637-154C-4AF4-8B35-6AE18FA022B0}"/>
  </bookViews>
  <sheets>
    <sheet name="Biggs, Jeff"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<sst xmlns="http://schemas.openxmlformats.org/spreadsheetml/2006/main" count="481" uniqueCount="170">
  <si>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</si>
  <si>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</si>
  <si>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</si>
  <si>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</si>
  <si>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</si>
  <si>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</si>
  <si>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</si>
  <si>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</si>
  <si>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</si>
  <si>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</si>
  <si>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</si>
  <si>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</si>
  <si>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</si>
  <si>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</si>
  <si>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</si>
  <si>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</si>
  <si>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</si>
  <si>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</si>
  <si>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</si>
  <si>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</si>
  <si>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</si>
  <si>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</si>
  <si>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</si>
  <si>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</si>
  <si>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</si>
  <si>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</si>
  <si>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</si>
  <si>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</si>
  <si>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</si>
  <si>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</si>
  <si>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</si>
  <si>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</si>
  <si>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</si>
  <si>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</si>
  <si>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</si>
  <si>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</si>
  <si>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</si>
  <si>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</si>
  <si>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</si>
  <si>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</si>
  <si>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</si>
  <si>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</si>
  <si>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</si>
  <si>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</si>
  <si>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</si>
  <si>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</si>
  <si>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</si>
  <si>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</si>
  <si>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</si>
  <si>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</si>
  <si>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</si>
  <si>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</si>
  <si>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</si>
  <si>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</si>
  <si>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</si>
  <si>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</si>
  <si>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</si>
  <si>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</si>
  <si>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</si>
  <si>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</si>
  <si>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</si>
  <si>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</si>
  <si>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</si>
  <si>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</si>
  <si>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</si>
  <si>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</si>
  <si>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</si>
  <si>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</si>
  <si>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</si>
  <si>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</si>
  <si>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</si>
  <si>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</si>
  <si>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</si>
  <si>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</si>
  <si>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</si>
  <si>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</si>
  <si>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</si>
  <si>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</si>
  <si>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</si>
  <si>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</si>
  <si>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</si>
  <si>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</si>
  <si>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</si>
  <si>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</si>
  <si>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</si>
  <si>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</si>
  <si>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</si>
  <si>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</si>
  <si>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</si>
  <si>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</si>
  <si>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</si>
  <si>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</si>
  <si>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</si>
  <si>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</si>
  <si>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</si>
  <si>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</si>
  <si>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</si>
  <si>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</si>
  <si>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</si>
  <si>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</si>
  <si>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</si>
  <si>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</si>
  <si>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</si>
  <si>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</si>
  <si>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</si>
  <si>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</si>
  <si>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</si>
  <si>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Biggs, Jeff</t>
  </si>
  <si>
    <t>05Dec10072</t>
  </si>
  <si>
    <t>CSA</t>
  </si>
  <si>
    <t>Col. Randy Hartwig 6/2/XVII, AotT</t>
  </si>
  <si>
    <t>USA</t>
  </si>
  <si>
    <t>Cadet Jeff Biggs 2/1/II, AotP</t>
  </si>
  <si>
    <t>HPS Gettysburg</t>
  </si>
  <si>
    <t>Other (Enter description in Comments including # turns) /0</t>
  </si>
  <si>
    <t>West Point Training</t>
  </si>
  <si>
    <t>.</t>
  </si>
  <si>
    <t>//,</t>
  </si>
  <si>
    <t>06Feb10208</t>
  </si>
  <si>
    <t>Fld. Lt. Giorgio Beacco 4/2/I, ANV</t>
  </si>
  <si>
    <t>1st Lt. Jeff Biggs 2/1/II, AotP</t>
  </si>
  <si>
    <t>!HISTORICAL 1. The Battle of Gettysburg - July 1 - 3, 1863 /156</t>
  </si>
  <si>
    <t>Battle</t>
  </si>
  <si>
    <t>06Feb10322</t>
  </si>
  <si>
    <t>Fld. Lt. Mike Burns 4/4/II, AotM</t>
  </si>
  <si>
    <t>7. The Battle of Gettysburg, July 1, 1863 (var. 1) /158</t>
  </si>
  <si>
    <t>06Mar10377</t>
  </si>
  <si>
    <t>Fld. Lt. Willie Tisdale ././zRetired, ANV</t>
  </si>
  <si>
    <t>06Mar10390</t>
  </si>
  <si>
    <t>Capt. Willie Tisdale ././zRetired, ANV</t>
  </si>
  <si>
    <t>!HISTORICAL 1.1.3 Barlow and Early - July 1st - Gettysburg /5</t>
  </si>
  <si>
    <t>06Mar10391</t>
  </si>
  <si>
    <t>!HISTORICAL 1.2.2 Cemetery Hill - July 2nd - Gettysburg /4</t>
  </si>
  <si>
    <t>06Mar10424</t>
  </si>
  <si>
    <t>32. The long road south (var. 42) /89</t>
  </si>
  <si>
    <t>06Mar10425</t>
  </si>
  <si>
    <t>117. Defense of the Gaps (var. 29) /72</t>
  </si>
  <si>
    <t>18Apr23348</t>
  </si>
  <si>
    <t>Gen. David Danner ./2/XV, AotT</t>
  </si>
  <si>
    <t>!HISTORICAL 1.2.1 Culps Hill - July 2nd - Gettysburg /6</t>
  </si>
  <si>
    <t>. . . ././., .</t>
  </si>
  <si>
    <t>18Apr23354</t>
  </si>
  <si>
    <t>067. Encounters along South Mountain II (var. 2) /15</t>
  </si>
  <si>
    <t>24Jan27140</t>
  </si>
  <si>
    <t>Maj. Gen. Michael Barycki 4/2/XV, AotT</t>
  </si>
  <si>
    <t>Lt. Col. Jeff Biggs 2/1/II, AotP</t>
  </si>
  <si>
    <t>HPS Antietam</t>
  </si>
  <si>
    <t>185 EF_Equal force fight #3 /30</t>
  </si>
  <si>
    <t>Maneuver</t>
  </si>
  <si>
    <t>24Jan27152</t>
  </si>
  <si>
    <t>Lt. Col. Jonathan Powles 7/1/I, ANV</t>
  </si>
  <si>
    <t>JTS Campaign Shenandoah</t>
  </si>
  <si>
    <t>061_New Market May 15th, 1864 /18</t>
  </si>
  <si>
    <t>May-18 Muster &amp; Awards</t>
  </si>
  <si>
    <t>Jul-18 Muster &amp; Awards</t>
  </si>
  <si>
    <t>Aug-18 Muster &amp; Awards</t>
  </si>
  <si>
    <t>Sep-18 Muster &amp; Awards</t>
  </si>
  <si>
    <t>Oct-18 Muster &amp; Awards</t>
  </si>
  <si>
    <t>Dec-18 Muster &amp; Awards</t>
  </si>
  <si>
    <t>July-19 Awards &amp; Muster</t>
  </si>
  <si>
    <t>June-2019 Awards and Muster</t>
  </si>
  <si>
    <t>Sept-19 Awards &amp; Muster</t>
  </si>
  <si>
    <t>Oct-19 Awards &amp; Muster</t>
  </si>
  <si>
    <t>Nov-2019 Awards &amp; Muster</t>
  </si>
  <si>
    <t>Jan-2020 Awards &amp; Muster</t>
  </si>
  <si>
    <t>Dec-2020 Awards &amp; Muster</t>
  </si>
  <si>
    <t>May-2021 Awards &amp; Muster</t>
  </si>
  <si>
    <t>Jun-21 Awards &amp; Muster</t>
  </si>
  <si>
    <t>Oct-21 Awards &amp; Muster</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</si>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</sst>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29" sqref="E2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2004</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161.19999999999999</v>
      </c>
      <c r="B7" s="23">
        <f>A7/B9</f>
        <v>0.90970654627539504</v>
      </c>
      <c r="C7" s="22">
        <f>'OBD File'!M3</f>
        <v>16</v>
      </c>
      <c r="D7" s="23">
        <f>C7/B9</f>
        <v>9.0293453724604969E-2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177.2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v>
      </c>
      <c r="B14" s="18">
        <v>0</v>
      </c>
      <c r="C14" s="18">
        <v>2</v>
      </c>
      <c r="D14" s="18">
        <v>2</v>
      </c>
      <c r="E14" s="18">
        <v>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0</v>
      </c>
      <c r="C18" s="18">
        <v>0</v>
      </c>
      <c r="D18" s="18">
        <v>0</v>
      </c>
      <c r="E18" s="18">
        <v>5</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v>
      </c>
      <c r="J21" s="50" t="s">
        <v>81</v>
      </c>
      <c r="K21" s="51"/>
      <c r="L21" s="27">
        <f>COUNTIFS('DOR Games'!G2:G4987,"TS Antietam")</f>
        <v>0</v>
      </c>
      <c r="M21" s="50" t="s">
        <v>100</v>
      </c>
      <c r="N21" s="51"/>
      <c r="O21" s="27">
        <f>COUNTIFS('DOR Games'!G2:G4987,"AGEOD-AACW")</f>
        <v>0</v>
      </c>
    </row>
    <row r="22" spans="1:15" x14ac:dyDescent="0.25">
      <c r="A22" s="18">
        <v>0</v>
      </c>
      <c r="B22" s="18">
        <v>0</v>
      </c>
      <c r="C22" s="18">
        <v>2</v>
      </c>
      <c r="D22" s="18">
        <v>2</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0</v>
      </c>
      <c r="M24" s="3"/>
      <c r="N24" s="3"/>
      <c r="O24" s="3"/>
    </row>
    <row r="25" spans="1:15" x14ac:dyDescent="0.25">
      <c r="A25" s="35" t="s">
        <v>79</v>
      </c>
      <c r="B25" s="36"/>
      <c r="C25" s="18">
        <f>SUM(A14:E14)</f>
        <v>12</v>
      </c>
      <c r="D25" s="25">
        <f>(2*(A14+B14)+C14)/(2*C25)</f>
        <v>0.33333333333333331</v>
      </c>
      <c r="E25" s="25">
        <f>(2*(D14+E14)+C14)/(2*C25)</f>
        <v>0.66666666666666663</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8</v>
      </c>
      <c r="D26" s="25">
        <f>(2*(A18+B18)+C18)/(2*C26)</f>
        <v>0.375</v>
      </c>
      <c r="E26" s="25">
        <f>(2*(D18+E18)+C18)/(2*C26)</f>
        <v>0.625</v>
      </c>
      <c r="F26" s="15"/>
      <c r="G26" s="50" t="s">
        <v>106</v>
      </c>
      <c r="H26" s="51"/>
      <c r="I26" s="27">
        <f>COUNTIFS('DOR Games'!G2:G4991,"WDS Civil War Battles")</f>
        <v>0</v>
      </c>
      <c r="J26" s="3"/>
      <c r="K26" s="3"/>
      <c r="L26" s="3"/>
      <c r="M26" s="3"/>
      <c r="N26" s="3"/>
      <c r="O26" s="3"/>
    </row>
    <row r="27" spans="1:15" x14ac:dyDescent="0.25">
      <c r="A27" s="35" t="s">
        <v>78</v>
      </c>
      <c r="B27" s="36"/>
      <c r="C27" s="18">
        <f>SUM(A22:E22)</f>
        <v>4</v>
      </c>
      <c r="D27" s="25">
        <f>(2*(A22+B22)+C22)/(2*C27)</f>
        <v>0.25</v>
      </c>
      <c r="E27" s="25">
        <f>(2*(D22+E22)+C22)/(2*C27)</f>
        <v>0.75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10</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1</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0" sqref="D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38726</v>
      </c>
      <c r="B3" s="30" t="s">
        <v>108</v>
      </c>
      <c r="C3" s="1">
        <v>30</v>
      </c>
      <c r="D3" s="17">
        <f>SUM($C$3:$C$5000)</f>
        <v>161.19999999999999</v>
      </c>
      <c r="F3" s="14">
        <v>43270</v>
      </c>
      <c r="G3" s="1" t="s">
        <v>153</v>
      </c>
      <c r="H3" s="1">
        <v>1</v>
      </c>
      <c r="I3" s="17">
        <f>SUM(H3:H4996)</f>
        <v>16</v>
      </c>
      <c r="K3" s="70">
        <f>D3</f>
        <v>161.19999999999999</v>
      </c>
      <c r="L3" s="71"/>
      <c r="M3" s="70">
        <f>I3</f>
        <v>16</v>
      </c>
      <c r="N3" s="71"/>
    </row>
    <row r="4" spans="1:14" x14ac:dyDescent="0.25">
      <c r="A4" s="14">
        <v>38772</v>
      </c>
      <c r="B4" s="30" t="s">
        <v>118</v>
      </c>
      <c r="C4" s="1">
        <v>9.68</v>
      </c>
      <c r="F4" s="14">
        <v>43316</v>
      </c>
      <c r="G4" s="1" t="s">
        <v>154</v>
      </c>
      <c r="H4" s="1">
        <v>1</v>
      </c>
      <c r="L4" s="44" t="s">
        <v>45</v>
      </c>
      <c r="M4" s="45"/>
    </row>
    <row r="5" spans="1:14" x14ac:dyDescent="0.25">
      <c r="A5" s="14">
        <v>38782</v>
      </c>
      <c r="B5" s="30" t="s">
        <v>128</v>
      </c>
      <c r="C5" s="1">
        <v>1.1000000000000001</v>
      </c>
      <c r="F5" s="14">
        <v>43347</v>
      </c>
      <c r="G5" s="1" t="s">
        <v>155</v>
      </c>
      <c r="H5" s="1">
        <v>1</v>
      </c>
      <c r="L5" s="46">
        <f>SUM(K3+M3)</f>
        <v>177.2</v>
      </c>
      <c r="M5" s="47"/>
    </row>
    <row r="6" spans="1:14" x14ac:dyDescent="0.25">
      <c r="A6" s="14">
        <v>38782</v>
      </c>
      <c r="B6" s="30" t="s">
        <v>131</v>
      </c>
      <c r="C6" s="1">
        <v>2.12</v>
      </c>
      <c r="F6" s="14">
        <v>43386</v>
      </c>
      <c r="G6" s="1" t="s">
        <v>156</v>
      </c>
      <c r="H6" s="1">
        <v>1</v>
      </c>
      <c r="L6" s="48"/>
      <c r="M6" s="49"/>
    </row>
    <row r="7" spans="1:14" x14ac:dyDescent="0.25">
      <c r="A7" s="14">
        <v>38787</v>
      </c>
      <c r="B7" s="30" t="s">
        <v>133</v>
      </c>
      <c r="C7" s="1">
        <v>19.579999999999998</v>
      </c>
      <c r="F7" s="14">
        <v>43414</v>
      </c>
      <c r="G7" s="1" t="s">
        <v>157</v>
      </c>
      <c r="H7" s="1">
        <v>1</v>
      </c>
    </row>
    <row r="8" spans="1:14" x14ac:dyDescent="0.25">
      <c r="A8" s="14">
        <v>38787</v>
      </c>
      <c r="B8" s="30" t="s">
        <v>135</v>
      </c>
      <c r="C8" s="1">
        <v>21.16</v>
      </c>
      <c r="F8" s="14">
        <v>43472</v>
      </c>
      <c r="G8" s="1" t="s">
        <v>158</v>
      </c>
      <c r="H8" s="1">
        <v>1</v>
      </c>
    </row>
    <row r="9" spans="1:14" x14ac:dyDescent="0.25">
      <c r="A9" s="14">
        <v>38895</v>
      </c>
      <c r="B9" s="30" t="s">
        <v>126</v>
      </c>
      <c r="C9" s="1">
        <v>22</v>
      </c>
      <c r="F9" s="14">
        <v>43690</v>
      </c>
      <c r="G9" s="1" t="s">
        <v>159</v>
      </c>
      <c r="H9" s="1">
        <v>1</v>
      </c>
    </row>
    <row r="10" spans="1:14" x14ac:dyDescent="0.25">
      <c r="A10" s="14">
        <v>38942</v>
      </c>
      <c r="B10" s="30" t="s">
        <v>123</v>
      </c>
      <c r="C10" s="1">
        <v>10.119999999999999</v>
      </c>
      <c r="F10" s="14">
        <v>43695</v>
      </c>
      <c r="G10" s="1" t="s">
        <v>160</v>
      </c>
      <c r="H10" s="1">
        <v>1</v>
      </c>
    </row>
    <row r="11" spans="1:14" x14ac:dyDescent="0.25">
      <c r="A11" s="14">
        <v>43192</v>
      </c>
      <c r="B11" s="30" t="s">
        <v>137</v>
      </c>
      <c r="C11" s="1">
        <v>10</v>
      </c>
      <c r="F11" s="14">
        <v>43743</v>
      </c>
      <c r="G11" s="1" t="s">
        <v>161</v>
      </c>
      <c r="H11" s="1">
        <v>1</v>
      </c>
    </row>
    <row r="12" spans="1:14" x14ac:dyDescent="0.25">
      <c r="A12" s="14">
        <v>43226</v>
      </c>
      <c r="B12" s="30" t="s">
        <v>141</v>
      </c>
      <c r="C12" s="1">
        <v>30</v>
      </c>
      <c r="F12" s="14">
        <v>43772</v>
      </c>
      <c r="G12" s="1" t="s">
        <v>162</v>
      </c>
      <c r="H12" s="1">
        <v>1</v>
      </c>
    </row>
    <row r="13" spans="1:14" x14ac:dyDescent="0.25">
      <c r="A13" s="14">
        <v>45311</v>
      </c>
      <c r="B13" s="30" t="s">
        <v>143</v>
      </c>
      <c r="C13" s="1">
        <v>1.92</v>
      </c>
      <c r="F13" s="14">
        <v>43806</v>
      </c>
      <c r="G13" s="1" t="s">
        <v>163</v>
      </c>
      <c r="H13" s="1">
        <v>1</v>
      </c>
    </row>
    <row r="14" spans="1:14" x14ac:dyDescent="0.25">
      <c r="A14" s="14">
        <v>45571</v>
      </c>
      <c r="B14" s="30" t="s">
        <v>149</v>
      </c>
      <c r="C14" s="1">
        <v>3.52</v>
      </c>
      <c r="F14" s="14">
        <v>43868</v>
      </c>
      <c r="G14" s="1" t="s">
        <v>164</v>
      </c>
      <c r="H14" s="1">
        <v>1</v>
      </c>
    </row>
    <row r="15" spans="1:14" x14ac:dyDescent="0.25">
      <c r="A15" s="14"/>
      <c r="F15" s="14">
        <v>44203</v>
      </c>
      <c r="G15" s="1" t="s">
        <v>165</v>
      </c>
      <c r="H15" s="1">
        <v>1</v>
      </c>
    </row>
    <row r="16" spans="1:14" x14ac:dyDescent="0.25">
      <c r="A16" s="14"/>
      <c r="F16" s="14">
        <v>44353</v>
      </c>
      <c r="G16" s="1" t="s">
        <v>166</v>
      </c>
      <c r="H16" s="1">
        <v>1</v>
      </c>
    </row>
    <row r="17" spans="1:8" x14ac:dyDescent="0.25">
      <c r="A17" s="14"/>
      <c r="F17" s="14">
        <v>44384</v>
      </c>
      <c r="G17" s="1" t="s">
        <v>167</v>
      </c>
      <c r="H17" s="1">
        <v>1</v>
      </c>
    </row>
    <row r="18" spans="1:8" x14ac:dyDescent="0.25">
      <c r="A18" s="14"/>
      <c r="F18" s="14">
        <v>44510</v>
      </c>
      <c r="G18" s="1" t="s">
        <v>168</v>
      </c>
      <c r="H18" s="1">
        <v>1</v>
      </c>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row>
    <row r="199" spans="1:8" x14ac:dyDescent="0.25">
      <c r="A199" s="14"/>
    </row>
    <row r="200" spans="1:8" x14ac:dyDescent="0.25">
      <c r="A200" s="14"/>
    </row>
    <row r="201" spans="1:8" x14ac:dyDescent="0.25">
      <c r="A201" s="14"/>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7" sqref="D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38714</v>
      </c>
      <c r="B2" s="32" t="s">
        <v>108</v>
      </c>
      <c r="C2" t="s">
        <v>109</v>
      </c>
      <c r="D2" t="s">
        <v>110</v>
      </c>
      <c r="E2" t="s">
        <v>111</v>
      </c>
      <c r="F2" t="s">
        <v>112</v>
      </c>
      <c r="G2" t="s">
        <v>113</v>
      </c>
      <c r="H2" t="s">
        <v>114</v>
      </c>
      <c r="I2" t="s">
        <v>115</v>
      </c>
      <c r="J2" s="14">
        <v>38726</v>
      </c>
      <c r="K2" s="15">
        <v>12</v>
      </c>
      <c r="L2" s="15" t="s">
        <v>111</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38752</v>
      </c>
      <c r="B3" s="32" t="s">
        <v>118</v>
      </c>
      <c r="C3" t="s">
        <v>109</v>
      </c>
      <c r="D3" t="s">
        <v>119</v>
      </c>
      <c r="E3" t="s">
        <v>111</v>
      </c>
      <c r="F3" t="s">
        <v>120</v>
      </c>
      <c r="G3" t="s">
        <v>113</v>
      </c>
      <c r="H3" t="s">
        <v>121</v>
      </c>
      <c r="I3" t="s">
        <v>122</v>
      </c>
      <c r="J3" s="14">
        <v>38772</v>
      </c>
      <c r="K3" s="15">
        <v>44</v>
      </c>
      <c r="L3" s="15" t="s">
        <v>109</v>
      </c>
      <c r="M3" t="s">
        <v>1</v>
      </c>
      <c r="N3" s="15">
        <v>13.32</v>
      </c>
      <c r="O3" s="15">
        <v>9.68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38775</v>
      </c>
      <c r="B4" s="32" t="s">
        <v>123</v>
      </c>
      <c r="C4" t="s">
        <v>109</v>
      </c>
      <c r="D4" t="s">
        <v>124</v>
      </c>
      <c r="E4" t="s">
        <v>111</v>
      </c>
      <c r="F4" t="s">
        <v>120</v>
      </c>
      <c r="G4" t="s">
        <v>113</v>
      </c>
      <c r="H4" t="s">
        <v>125</v>
      </c>
      <c r="I4" t="s">
        <v>122</v>
      </c>
      <c r="J4" s="14">
        <v>38942</v>
      </c>
      <c r="K4" s="15">
        <v>46</v>
      </c>
      <c r="L4" s="15" t="s">
        <v>109</v>
      </c>
      <c r="M4" t="s">
        <v>1</v>
      </c>
      <c r="N4" s="15">
        <v>13.88</v>
      </c>
      <c r="O4" s="15">
        <v>10.119999999999999</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38780</v>
      </c>
      <c r="B5" s="32" t="s">
        <v>126</v>
      </c>
      <c r="C5" t="s">
        <v>109</v>
      </c>
      <c r="D5" t="s">
        <v>127</v>
      </c>
      <c r="E5" t="s">
        <v>111</v>
      </c>
      <c r="F5" t="s">
        <v>120</v>
      </c>
      <c r="G5" t="s">
        <v>113</v>
      </c>
      <c r="H5" t="s">
        <v>121</v>
      </c>
      <c r="I5" t="s">
        <v>122</v>
      </c>
      <c r="J5" s="14">
        <v>38895</v>
      </c>
      <c r="K5" s="15">
        <v>75</v>
      </c>
      <c r="L5" s="15" t="s">
        <v>111</v>
      </c>
      <c r="M5" t="s">
        <v>1</v>
      </c>
      <c r="N5" s="15">
        <v>16.5</v>
      </c>
      <c r="O5" s="15">
        <v>22</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38782</v>
      </c>
      <c r="B6" s="32" t="s">
        <v>128</v>
      </c>
      <c r="C6" t="s">
        <v>109</v>
      </c>
      <c r="D6" t="s">
        <v>129</v>
      </c>
      <c r="E6" t="s">
        <v>111</v>
      </c>
      <c r="F6" t="s">
        <v>120</v>
      </c>
      <c r="G6" t="s">
        <v>113</v>
      </c>
      <c r="H6" t="s">
        <v>130</v>
      </c>
      <c r="I6" t="s">
        <v>122</v>
      </c>
      <c r="J6" s="14">
        <v>38782</v>
      </c>
      <c r="K6" s="15">
        <v>5</v>
      </c>
      <c r="L6" s="15" t="s">
        <v>109</v>
      </c>
      <c r="M6" t="s">
        <v>1</v>
      </c>
      <c r="N6" s="15">
        <v>2.4</v>
      </c>
      <c r="O6" s="15">
        <v>1.1000000000000001</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38782</v>
      </c>
      <c r="B7" s="32" t="s">
        <v>131</v>
      </c>
      <c r="C7" t="s">
        <v>109</v>
      </c>
      <c r="D7" t="s">
        <v>129</v>
      </c>
      <c r="E7" t="s">
        <v>111</v>
      </c>
      <c r="F7" t="s">
        <v>120</v>
      </c>
      <c r="G7" t="s">
        <v>113</v>
      </c>
      <c r="H7" t="s">
        <v>132</v>
      </c>
      <c r="I7" t="s">
        <v>122</v>
      </c>
      <c r="J7" s="14">
        <v>38782</v>
      </c>
      <c r="K7" s="15">
        <v>4</v>
      </c>
      <c r="L7" s="15" t="s">
        <v>111</v>
      </c>
      <c r="M7" t="s">
        <v>1</v>
      </c>
      <c r="N7" s="15">
        <v>0.88</v>
      </c>
      <c r="O7" s="15">
        <v>2.12</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38787</v>
      </c>
      <c r="B8" s="32" t="s">
        <v>133</v>
      </c>
      <c r="C8" t="s">
        <v>109</v>
      </c>
      <c r="D8" t="s">
        <v>129</v>
      </c>
      <c r="E8" t="s">
        <v>111</v>
      </c>
      <c r="F8" t="s">
        <v>120</v>
      </c>
      <c r="G8" t="s">
        <v>113</v>
      </c>
      <c r="H8" t="s">
        <v>134</v>
      </c>
      <c r="I8" t="s">
        <v>122</v>
      </c>
      <c r="J8" s="14">
        <v>38787</v>
      </c>
      <c r="K8" s="15">
        <v>89</v>
      </c>
      <c r="L8" s="15" t="s">
        <v>109</v>
      </c>
      <c r="M8" t="s">
        <v>1</v>
      </c>
      <c r="N8" s="15">
        <v>25.92</v>
      </c>
      <c r="O8" s="15">
        <v>19.579999999999998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38787</v>
      </c>
      <c r="B9" s="32" t="s">
        <v>135</v>
      </c>
      <c r="C9" t="s">
        <v>109</v>
      </c>
      <c r="D9" t="s">
        <v>129</v>
      </c>
      <c r="E9" t="s">
        <v>111</v>
      </c>
      <c r="F9" t="s">
        <v>120</v>
      </c>
      <c r="G9" t="s">
        <v>113</v>
      </c>
      <c r="H9" t="s">
        <v>136</v>
      </c>
      <c r="I9" t="s">
        <v>122</v>
      </c>
      <c r="J9" s="14">
        <v>38787</v>
      </c>
      <c r="K9" s="15">
        <v>72</v>
      </c>
      <c r="L9" s="15" t="s">
        <v>111</v>
      </c>
      <c r="M9" t="s">
        <v>1</v>
      </c>
      <c r="N9" s="15">
        <v>15.84</v>
      </c>
      <c r="O9" s="15">
        <v>21.16</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43192</v>
      </c>
      <c r="B10" s="32" t="s">
        <v>137</v>
      </c>
      <c r="C10" t="s">
        <v>109</v>
      </c>
      <c r="D10" t="s">
        <v>138</v>
      </c>
      <c r="E10" t="s">
        <v>111</v>
      </c>
      <c r="F10" t="s">
        <v>112</v>
      </c>
      <c r="G10" t="s">
        <v>113</v>
      </c>
      <c r="H10" t="s">
        <v>139</v>
      </c>
      <c r="I10" t="s">
        <v>115</v>
      </c>
      <c r="J10" s="14">
        <v>43192</v>
      </c>
      <c r="K10" s="15">
        <v>6</v>
      </c>
      <c r="L10" s="15" t="s">
        <v>109</v>
      </c>
      <c r="M10" t="s">
        <v>6</v>
      </c>
      <c r="N10" s="15">
        <v>30</v>
      </c>
      <c r="O10" s="15">
        <v>10</v>
      </c>
      <c r="P10" t="s">
        <v>116</v>
      </c>
      <c r="Q10" t="s">
        <v>140</v>
      </c>
      <c r="R10" t="s">
        <v>116</v>
      </c>
      <c r="S10" t="s">
        <v>140</v>
      </c>
      <c r="T10" t="s">
        <v>116</v>
      </c>
      <c r="U10" t="s">
        <v>140</v>
      </c>
      <c r="V10" t="s">
        <v>116</v>
      </c>
      <c r="W10" t="s">
        <v>140</v>
      </c>
      <c r="X10" t="s">
        <v>116</v>
      </c>
      <c r="Y10" t="s">
        <v>140</v>
      </c>
      <c r="Z10" t="s">
        <v>116</v>
      </c>
      <c r="AA10" t="s">
        <v>140</v>
      </c>
      <c r="AB10" t="s">
        <v>116</v>
      </c>
      <c r="AC10" t="s">
        <v>140</v>
      </c>
      <c r="AD10" t="s">
        <v>116</v>
      </c>
      <c r="AE10" t="s">
        <v>140</v>
      </c>
    </row>
    <row r="11" spans="1:31" x14ac:dyDescent="0.25">
      <c r="A11" s="16">
        <v>43198</v>
      </c>
      <c r="B11" s="32" t="s">
        <v>141</v>
      </c>
      <c r="C11" t="s">
        <v>109</v>
      </c>
      <c r="D11" t="s">
        <v>138</v>
      </c>
      <c r="E11" t="s">
        <v>111</v>
      </c>
      <c r="F11" t="s">
        <v>112</v>
      </c>
      <c r="G11" t="s">
        <v>113</v>
      </c>
      <c r="H11" t="s">
        <v>142</v>
      </c>
      <c r="I11" t="s">
        <v>115</v>
      </c>
      <c r="J11" s="14">
        <v>43226</v>
      </c>
      <c r="K11" s="15">
        <v>10</v>
      </c>
      <c r="L11" s="15" t="s">
        <v>109</v>
      </c>
      <c r="M11" t="s">
        <v>7</v>
      </c>
      <c r="N11" s="15">
        <v>10</v>
      </c>
      <c r="O11" s="15">
        <v>30</v>
      </c>
      <c r="P11" t="s">
        <v>116</v>
      </c>
      <c r="Q11" t="s">
        <v>140</v>
      </c>
      <c r="R11" t="s">
        <v>116</v>
      </c>
      <c r="S11" t="s">
        <v>140</v>
      </c>
      <c r="T11" t="s">
        <v>116</v>
      </c>
      <c r="U11" t="s">
        <v>140</v>
      </c>
      <c r="V11" t="s">
        <v>116</v>
      </c>
      <c r="W11" t="s">
        <v>140</v>
      </c>
      <c r="X11" t="s">
        <v>116</v>
      </c>
      <c r="Y11" t="s">
        <v>140</v>
      </c>
      <c r="Z11" t="s">
        <v>116</v>
      </c>
      <c r="AA11" t="s">
        <v>140</v>
      </c>
      <c r="AB11" t="s">
        <v>116</v>
      </c>
      <c r="AC11" t="s">
        <v>140</v>
      </c>
      <c r="AD11" t="s">
        <v>116</v>
      </c>
      <c r="AE11" t="s">
        <v>140</v>
      </c>
    </row>
    <row r="12" spans="1:31" x14ac:dyDescent="0.25">
      <c r="A12" s="16">
        <v>45311</v>
      </c>
      <c r="B12" s="32" t="s">
        <v>143</v>
      </c>
      <c r="C12" t="s">
        <v>109</v>
      </c>
      <c r="D12" t="s">
        <v>144</v>
      </c>
      <c r="E12" t="s">
        <v>111</v>
      </c>
      <c r="F12" t="s">
        <v>145</v>
      </c>
      <c r="G12" t="s">
        <v>146</v>
      </c>
      <c r="H12" t="s">
        <v>147</v>
      </c>
      <c r="I12" t="s">
        <v>148</v>
      </c>
      <c r="J12" s="14">
        <v>45311</v>
      </c>
      <c r="K12" s="15">
        <v>16</v>
      </c>
      <c r="L12" s="15" t="s">
        <v>109</v>
      </c>
      <c r="M12" t="s">
        <v>6</v>
      </c>
      <c r="N12" s="15">
        <v>2.58</v>
      </c>
      <c r="O12" s="15">
        <v>1.92</v>
      </c>
      <c r="P12" t="s">
        <v>116</v>
      </c>
      <c r="Q12" t="s">
        <v>140</v>
      </c>
      <c r="R12" t="s">
        <v>116</v>
      </c>
      <c r="S12" t="s">
        <v>140</v>
      </c>
      <c r="T12" t="s">
        <v>116</v>
      </c>
      <c r="U12" t="s">
        <v>140</v>
      </c>
      <c r="V12" t="s">
        <v>116</v>
      </c>
      <c r="W12" t="s">
        <v>140</v>
      </c>
      <c r="X12" t="s">
        <v>116</v>
      </c>
      <c r="Y12" t="s">
        <v>140</v>
      </c>
      <c r="Z12" t="s">
        <v>116</v>
      </c>
      <c r="AA12" t="s">
        <v>140</v>
      </c>
      <c r="AB12" t="s">
        <v>116</v>
      </c>
      <c r="AC12" t="s">
        <v>140</v>
      </c>
      <c r="AD12" t="s">
        <v>116</v>
      </c>
      <c r="AE12" t="s">
        <v>140</v>
      </c>
    </row>
    <row r="13" spans="1:31" x14ac:dyDescent="0.25">
      <c r="A13" s="16">
        <v>45318</v>
      </c>
      <c r="B13" s="32" t="s">
        <v>149</v>
      </c>
      <c r="C13" t="s">
        <v>109</v>
      </c>
      <c r="D13" t="s">
        <v>150</v>
      </c>
      <c r="E13" t="s">
        <v>111</v>
      </c>
      <c r="F13" t="s">
        <v>145</v>
      </c>
      <c r="G13" t="s">
        <v>151</v>
      </c>
      <c r="H13" t="s">
        <v>152</v>
      </c>
      <c r="I13" t="s">
        <v>122</v>
      </c>
      <c r="J13" s="14">
        <v>45571</v>
      </c>
      <c r="K13" s="15">
        <v>16</v>
      </c>
      <c r="L13" s="15" t="s">
        <v>109</v>
      </c>
      <c r="M13" t="s">
        <v>1</v>
      </c>
      <c r="N13" s="15">
        <v>5.48</v>
      </c>
      <c r="O13" s="15">
        <v>3.52</v>
      </c>
      <c r="P13" t="s">
        <v>116</v>
      </c>
      <c r="Q13" t="s">
        <v>140</v>
      </c>
      <c r="R13" t="s">
        <v>116</v>
      </c>
      <c r="S13" t="s">
        <v>140</v>
      </c>
      <c r="T13" t="s">
        <v>116</v>
      </c>
      <c r="U13" t="s">
        <v>140</v>
      </c>
      <c r="V13" t="s">
        <v>116</v>
      </c>
      <c r="W13" t="s">
        <v>140</v>
      </c>
      <c r="X13" t="s">
        <v>116</v>
      </c>
      <c r="Y13" t="s">
        <v>140</v>
      </c>
      <c r="Z13" t="s">
        <v>116</v>
      </c>
      <c r="AA13" t="s">
        <v>140</v>
      </c>
      <c r="AB13" t="s">
        <v>116</v>
      </c>
      <c r="AC13" t="s">
        <v>140</v>
      </c>
      <c r="AD13" t="s">
        <v>116</v>
      </c>
      <c r="AE13" t="s">
        <v>140</v>
      </c>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Biggs, Jeff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2025-02-03T01:15:26Z</dcterms:modified>
</cp:coreProperties>
</file>